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ZETARGI\2026 ROK\ZP-7 PRZEBUDOWA DROGI K1626 Węglówka\na stronę\"/>
    </mc:Choice>
  </mc:AlternateContent>
  <xr:revisionPtr revIDLastSave="0" documentId="13_ncr:1_{27C2BD8F-202F-43A1-9C41-E35A008309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osztorys " sheetId="1" r:id="rId1"/>
  </sheets>
  <definedNames>
    <definedName name="_xlnm.Print_Area" localSheetId="0">'Kosztorys '!$A$1:$G$78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0" i="1" l="1"/>
  <c r="E36" i="1" l="1"/>
  <c r="E66" i="1" l="1"/>
</calcChain>
</file>

<file path=xl/sharedStrings.xml><?xml version="1.0" encoding="utf-8"?>
<sst xmlns="http://schemas.openxmlformats.org/spreadsheetml/2006/main" count="258" uniqueCount="191">
  <si>
    <t>m3</t>
  </si>
  <si>
    <t>WARSTWY KONSTRUKCYJNE JEZDNI</t>
  </si>
  <si>
    <t>3.1</t>
  </si>
  <si>
    <t>m2</t>
  </si>
  <si>
    <t>3.2</t>
  </si>
  <si>
    <t>KNR AT 03 0202 -02</t>
  </si>
  <si>
    <t>Skropienie nawierzchni bitumicznej emulsją asfaltową</t>
  </si>
  <si>
    <t>3.3</t>
  </si>
  <si>
    <t>3.4</t>
  </si>
  <si>
    <t>KNR AT 03 0202-02</t>
  </si>
  <si>
    <t>3.5</t>
  </si>
  <si>
    <t>3.6</t>
  </si>
  <si>
    <t>KNR AT -03 0202-01</t>
  </si>
  <si>
    <t>Skropienie emulsją asfaltową warstwy podbudowy z kruszywa</t>
  </si>
  <si>
    <t>3.7</t>
  </si>
  <si>
    <t>KNNR 6 0113-0200</t>
  </si>
  <si>
    <t>3.8</t>
  </si>
  <si>
    <t>3.9</t>
  </si>
  <si>
    <t>KNNR 6 0113-0500</t>
  </si>
  <si>
    <t>4.1</t>
  </si>
  <si>
    <t>KNNR 6 0502-0301</t>
  </si>
  <si>
    <t>4.2</t>
  </si>
  <si>
    <t>4.3</t>
  </si>
  <si>
    <t>Górna warstwa podbudowy z kruszywa łamanego,grubość warstwy po zagęszczeniu 20 cm</t>
  </si>
  <si>
    <t>4.4</t>
  </si>
  <si>
    <t>KNNR 6 0403-0300</t>
  </si>
  <si>
    <t>m</t>
  </si>
  <si>
    <t>4.5</t>
  </si>
  <si>
    <t>KNNR 6 0404-0500</t>
  </si>
  <si>
    <t>Obrzeża betonowe o wymiarach 30x8 cm,na podsypce cementowo-piaskowej spoiny wypełniane zaprawą cementową wraz z wykonaniem ławy betonowej</t>
  </si>
  <si>
    <t>5.1</t>
  </si>
  <si>
    <t>szt.</t>
  </si>
  <si>
    <t>5.3</t>
  </si>
  <si>
    <t>Studzienki ściekowe uliczne betonowe z gotowych elementów o średnicy 500 mm z osadnikiem</t>
  </si>
  <si>
    <t>5.4</t>
  </si>
  <si>
    <t>KNNR 4 1308-0300</t>
  </si>
  <si>
    <t>5.5</t>
  </si>
  <si>
    <t>KNR 2-11 0406-0200</t>
  </si>
  <si>
    <t>7.1</t>
  </si>
  <si>
    <t>KNNR 6 0705-0700</t>
  </si>
  <si>
    <t>Oznakowanie poziome cienkowarstwowe</t>
  </si>
  <si>
    <t>KNNR 6 0702-0101</t>
  </si>
  <si>
    <t>Pionowe znaki drogowe,słupki z rur stalowych.</t>
  </si>
  <si>
    <t>ROBOTY WYKOŃCZENIOWE</t>
  </si>
  <si>
    <t>KNNR 1 0507-0200</t>
  </si>
  <si>
    <t>Podatek VAT (VAT) = 23%WK</t>
  </si>
  <si>
    <t>Lp.</t>
  </si>
  <si>
    <t>Kod</t>
  </si>
  <si>
    <t>Opis</t>
  </si>
  <si>
    <t>Jm</t>
  </si>
  <si>
    <t>Ilość robót</t>
  </si>
  <si>
    <t>Cena jedn. roboty [PLN]</t>
  </si>
  <si>
    <t>Wartość [PLN]</t>
  </si>
  <si>
    <t>1.1</t>
  </si>
  <si>
    <t>1.2</t>
  </si>
  <si>
    <t>1.3</t>
  </si>
  <si>
    <t>1.5</t>
  </si>
  <si>
    <t>ROBOTY ZIEMNE</t>
  </si>
  <si>
    <t>2.1</t>
  </si>
  <si>
    <t>2.3</t>
  </si>
  <si>
    <t>ROBOTY ZIEMNE ŁĄCZNIE:</t>
  </si>
  <si>
    <t>ODWODNIENIE ŁĄCZNIE:</t>
  </si>
  <si>
    <t>Nawierzchnie z mieszanek mineralno-asfaltowych ,warstwa ścieralna z AC11S, grub.warstwy po zagęszczeniu 4 cm. Transport mieszanki samochodem samowyład.do 5 t</t>
  </si>
  <si>
    <t>ROBOTY WYKOŃCZENIOWE ŁĄCZNIE</t>
  </si>
  <si>
    <t>Kalkulacja własna</t>
  </si>
  <si>
    <t>kpl</t>
  </si>
  <si>
    <t>Czasowa organizacja ruchu (wdrożenie, utrzymanie, likwidacja)</t>
  </si>
  <si>
    <t>CZASOWA I STAŁA ORGANIZACJA, URZĄDZENIA BRD</t>
  </si>
  <si>
    <t>CZASOWA I STAŁA ORGANIZACJA, URZĄDZENIA BRD ŁĄCZNIE</t>
  </si>
  <si>
    <t>4.6</t>
  </si>
  <si>
    <t>3.10</t>
  </si>
  <si>
    <t>5.2</t>
  </si>
  <si>
    <t>6.1</t>
  </si>
  <si>
    <t>6.2</t>
  </si>
  <si>
    <t>6.3</t>
  </si>
  <si>
    <t>6.4</t>
  </si>
  <si>
    <t>6.5</t>
  </si>
  <si>
    <t>6.6</t>
  </si>
  <si>
    <t>6.7</t>
  </si>
  <si>
    <t>Tablice znaków pionowych zgodnie z projektem SOR</t>
  </si>
  <si>
    <t>Demontaż znaków</t>
  </si>
  <si>
    <t>Przeniesienie istniejących znaków - demontaż znaków wraz z konstrukcją i montaż w nowym miejscu (tablice znaków i konstrukcje/słupki z odzysku)</t>
  </si>
  <si>
    <t>Likwidacja oznakowania poziomego</t>
  </si>
  <si>
    <t>KNNR 1/111/2</t>
  </si>
  <si>
    <t>Roboty pomiarowe przy liniowych robotach ziemnych, trasa dróg w terenie pagórkowatym lub górskim</t>
  </si>
  <si>
    <t>km</t>
  </si>
  <si>
    <t>KNR AT 3/101/2</t>
  </si>
  <si>
    <t>KNR AT 3/102/2</t>
  </si>
  <si>
    <t>Rozebranie przepustów rurowych. Rury betonowe o średnicy 50 cm wraz z murkami czołowymi i wywozem</t>
  </si>
  <si>
    <t>ROBOTY ROZBIÓRKOWE i PRZYGOTOWAWCZE</t>
  </si>
  <si>
    <t>KNR 231 0816-0100 Kalkulacja własna</t>
  </si>
  <si>
    <t>Rozebranie przepustów rurowych. Rury betonowe o średnicy 30 cm i 40 cm wraz z murkami czołowymi i wywozem</t>
  </si>
  <si>
    <t>KNR 231 0816-0200 Kalkulacja własna</t>
  </si>
  <si>
    <t>KNNR 1/113/1</t>
  </si>
  <si>
    <t>Usunięcie warstwy ziemi urodzajnej (humusu) za pomocą spycharek, grubość warstwy do 15 cm</t>
  </si>
  <si>
    <t>KNNR 1/202/8(1) Kalkulacja własna</t>
  </si>
  <si>
    <t>2.2</t>
  </si>
  <si>
    <t>KNNR 1/202/4 Kalkulacja własna</t>
  </si>
  <si>
    <t>Roboty ziemne wykonywane koparkami podsiębiernymi o poj.łyżki 0,60 m3 z transportem urobku na odległość według
wskazania Wykonawcy; urobek częściowo na nasyp( pod konstrukcje poszerzeń i chodnik)</t>
  </si>
  <si>
    <t>KNNR 6/1302/2 Analogia</t>
  </si>
  <si>
    <t>Przebudowa rowów z wyprofilowaniem dna i skarp</t>
  </si>
  <si>
    <t>KNR 231/818/8</t>
  </si>
  <si>
    <t>Roboty ziemne wykonywane koparkami podsiębiernymi, z transportem urobku samochodami samowyładowczymi, koparka 0,25 m3, kategoria gruntu III; urobek częściowo na nasyp ( wykopy na zjazdach)</t>
  </si>
  <si>
    <t>2.4</t>
  </si>
  <si>
    <t>2.5</t>
  </si>
  <si>
    <t>KNNR 6 0309-0200</t>
  </si>
  <si>
    <t xml:space="preserve">KNNR 6 0308-0303 </t>
  </si>
  <si>
    <t>Górna warstwa z kruszywa łamanego, grubość warstwy po zagęszczeniu 15 cm - POBOCZA</t>
  </si>
  <si>
    <t>KNNR 6 0103-0301</t>
  </si>
  <si>
    <t>Profilowanie i zagęszczanie podłoża pod warstwy konstrukcyjne nawierzchni</t>
  </si>
  <si>
    <t>KNNR 6 0113-0200 analogia</t>
  </si>
  <si>
    <t>KNNR 6 0113-0300 analogia</t>
  </si>
  <si>
    <t>KNR 231/110/1 
KNR 231/110/2 Kalkulacja własna</t>
  </si>
  <si>
    <t>KNR 231/1004/6</t>
  </si>
  <si>
    <t>Mechaniczne czyszczenie nawierzchni drogowej</t>
  </si>
  <si>
    <t>WARSTWY KONSTRUKCYJNE JEZDNI ŁĄCZNIE:</t>
  </si>
  <si>
    <t>1.4</t>
  </si>
  <si>
    <t>1.6</t>
  </si>
  <si>
    <t>Chodniki z kostki brukowej betonowej grubości 6 cm,,kostka szara, układane na podsypce cementowo-piaskowej spoiny wypełniane piaskiem, nawierzchnia chodnika i spoczników na przystankach</t>
  </si>
  <si>
    <t>KNNR 6/202/8</t>
  </si>
  <si>
    <t>Nawierzchnia z kruszywa łamanego na zjazdach grubości 20 cm</t>
  </si>
  <si>
    <t>CHODNIK I ZJAZDY</t>
  </si>
  <si>
    <t>KNR 231/605/4 
analogia</t>
  </si>
  <si>
    <t>Przepusty rurowe pod zjazdami - ścianki czołowe dla rur o średnicy 400 i 500</t>
  </si>
  <si>
    <t>4.8</t>
  </si>
  <si>
    <t>KNR AT 0201-01</t>
  </si>
  <si>
    <t>KNR 202/238/3 Kalkulacja własna</t>
  </si>
  <si>
    <t>Ściany oporowe żelbetowe z elementów L wys. 80 x szer. 50</t>
  </si>
  <si>
    <t>4.9</t>
  </si>
  <si>
    <t>4.10</t>
  </si>
  <si>
    <t>4.11</t>
  </si>
  <si>
    <t>4.12</t>
  </si>
  <si>
    <t>4.13</t>
  </si>
  <si>
    <t>KNNR 4/1413/1 Kalkulacja własna</t>
  </si>
  <si>
    <t>KNR 218/625/3</t>
  </si>
  <si>
    <t>Wykonanie przykanalików z rur PP SN8 ośrednicy 200mm</t>
  </si>
  <si>
    <t>KNNR 4 1308-0800</t>
  </si>
  <si>
    <t>KNNR 4 1308-0600</t>
  </si>
  <si>
    <t>5.6</t>
  </si>
  <si>
    <t>5.7</t>
  </si>
  <si>
    <t>5.8</t>
  </si>
  <si>
    <t>Wykonanie studni wpadowej żelbetowej, wym. 1,50x1,50</t>
  </si>
  <si>
    <t>5.10</t>
  </si>
  <si>
    <t>Wykonanie ubezpieczenia płytami ażurowymi typu "Krata", 60x40x10·cm,</t>
  </si>
  <si>
    <t>KNR 10/407/1(1) Kalkulacja własna</t>
  </si>
  <si>
    <t>ROBOTY ROZBIÓRKOWE i PRZYGOTOWAWCZE ŁĄCZNIE</t>
  </si>
  <si>
    <t>KNR 2-31 0701-0400 Kalkulacja własna</t>
  </si>
  <si>
    <t>Montaż balustrad U12a z poprzeczką wraz z umocnieniem podłoża pod balustrady</t>
  </si>
  <si>
    <t>CHODNIK I ZJAZDY ŁĄCZNIE:</t>
  </si>
  <si>
    <t>Wyrównanie istniejącej podbudowy mieszanką mineralno-bitumiczną, mieszanka mineralno-asfaltowa, mechanicznie - śred. 100 kg/m2</t>
  </si>
  <si>
    <t>t</t>
  </si>
  <si>
    <t>KNR 231/108/2 Kalkulacja własna</t>
  </si>
  <si>
    <t>Humusowanie skarp z obsianiem 
(skarpy i rowy w granicach pasa drogowego)</t>
  </si>
  <si>
    <t>Wartość kosztorysu netto:</t>
  </si>
  <si>
    <t>Wartość kosztorysu brutto:</t>
  </si>
  <si>
    <t>Frezowanie nawierzchni bitumicznej grubości do 5,00 cm</t>
  </si>
  <si>
    <t>Roboty ziemne wykonywane koparkami podsiębiernymi o poj.łyżki 0,60 m3 z transportem urobku ( pozysk i dostarczenie mieszanki ziemnokamiennej na nasypy pod chodnik)</t>
  </si>
  <si>
    <t>Studnie rewizyjne z kręgów o średnicy 1,2 m o głębokości 3m, wraz ze wszelkimi robotami towarzyszącymi.( wykop + ławy , podsypki i obsypki )</t>
  </si>
  <si>
    <t>Ściany oporowe żelbetowe z elementów L wys. 150 x szer. 50</t>
  </si>
  <si>
    <t xml:space="preserve">Wycinka zakrzaczeń kolidujących z robotami drogowymi </t>
  </si>
  <si>
    <t>ha</t>
  </si>
  <si>
    <t xml:space="preserve">Przepusty rurowe pod zjazdami wraz ze ściankami czołowymi - rura Ø 400wraz robotami towarzyszącymi </t>
  </si>
  <si>
    <r>
      <t xml:space="preserve">Przepusty rurowe pod zjazdami - rury </t>
    </r>
    <r>
      <rPr>
        <sz val="11"/>
        <color theme="1"/>
        <rFont val="Calibri"/>
        <family val="2"/>
        <charset val="238"/>
      </rPr>
      <t>Ø</t>
    </r>
    <r>
      <rPr>
        <sz val="11"/>
        <color theme="1"/>
        <rFont val="Arial"/>
        <family val="2"/>
        <charset val="238"/>
      </rPr>
      <t xml:space="preserve"> 400 i Ø 500 z odzysku, 
(5 przepustów)wraz z robotami towarzyszącymi </t>
    </r>
  </si>
  <si>
    <t>Chodniki z kostki brukowej betonowej grubości 8 cm,kolorowej - czerwona,układane na podsypce cementowo- piaskowej spoiny wypełniane piaskiem - nawierzchnia na zjazdach</t>
  </si>
  <si>
    <t xml:space="preserve">Wykonanie bruku z kamienia naturalnego , średniego na koronach bdowli o powierzchniach płaskich i sferycznych . Grubość bruku 25 cm na podbudowie betonowej C16/20-umocnienie skarp oraz wylotów z przepustu </t>
  </si>
  <si>
    <t>Narzut z kamienia łamanego o masie do 500 kg na skarpach  wykonany z lądu - umocnienie skarpy od strony rzeki  60x 2x  0,7</t>
  </si>
  <si>
    <t>Studnie rewizyjne z kręgów o średnicy 1,00 m o głębokości 3m, wraz ze wszelkimi robotami towarzyszącymi.( wykop + ławy , podsypki i obsypki )</t>
  </si>
  <si>
    <t xml:space="preserve">Cięcie nawierzchni piłą gr. 5-10 cm </t>
  </si>
  <si>
    <t>Nawierzchnie z mieszanek mineralno-asfaltowych ,warstwa podbudowy AC16P, grubość warstwy po zagęszczeniu 7 cm. ( poszerzenia pod jezdnię )</t>
  </si>
  <si>
    <t>Warstwa podbudowy z kruszywa łamanego 0/31,5 mm, grubość warstwy po zagęszczeniu 25 cm ( w-wa górna )</t>
  </si>
  <si>
    <t>Warstwa podbudowy z kruszywa łamanego 0/31,5 mm, grubość warstwy po zagęszczeniu 25 cm ( wzmocnienie na zjazdach)</t>
  </si>
  <si>
    <t>Krawężniki betonowe o wymiarach 20x30 cm,wraz z wykonaniem ław betonowych,na podsypce cementowo-piaskowej ( poz. Scalona )</t>
  </si>
  <si>
    <t>Kanały z rurPP SN8 o średnicy zewnętrznej 400 mm, ( poz. Scalona wraz z wykopem , posypką , obsypką )</t>
  </si>
  <si>
    <t>Kanały z rur PP SN8 o średnicy 600mm ( poz. Scalona wykop , podsypka ,zasyp)</t>
  </si>
  <si>
    <t xml:space="preserve">Spoinowanie bruku grub. bruku 25 cm </t>
  </si>
  <si>
    <t>Warstwa podbudowy z kruszywa łamanego 0/63 mm, grubość warstwy po zagęszczeniu 25 cm ( w-wa dolna )</t>
  </si>
  <si>
    <t>Nawierzchnie z mieszanek mineralno-asfaltowych z AC 11W, warstwa wiążąca, grubość warstwy po zagęszczeniu 3 cm.</t>
  </si>
  <si>
    <t>Regulacja wysokościowa studni kanalizacji sanitarnych . Studnie rewizyjne z kręgów o średnicy 1,00 m o głębokości 3m, )</t>
  </si>
  <si>
    <t>Kanały z rur PP SN8 o średnicy 800mm ( poz. Scalona wykop , podsypka ,zasyp - przedłużenie istniejącego przepustu)</t>
  </si>
  <si>
    <t>3.11</t>
  </si>
  <si>
    <t>3.12</t>
  </si>
  <si>
    <t>4.7</t>
  </si>
  <si>
    <t>5.9</t>
  </si>
  <si>
    <t>5.11</t>
  </si>
  <si>
    <t>5.12</t>
  </si>
  <si>
    <t>6.8</t>
  </si>
  <si>
    <t>6.9</t>
  </si>
  <si>
    <t>Tablica o wym 1800mm x1200mm treść udostępni Zamawiający</t>
  </si>
  <si>
    <t>ODWODNIENIE</t>
  </si>
  <si>
    <t>Kosztorys ofertowy uproszczony</t>
  </si>
  <si>
    <t>Przebudowa drogi powiatowej nr K1626 w km od 0+840 do km 1+450, skrzyżowanie z drogą powiatową nr K1925 w km 1+067, w miejscowości Węglówka, Powiat Myślenicki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</si>
</sst>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43" formatCode="_-* #,##0.00_-;\-* #,##0.00_-;_-* &quot;-&quot;??_-;_-@_-"/>
  </numFmts>
  <fonts count="18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8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8"/>
      <name val="Czcionka tekstu podstawowego"/>
      <family val="2"/>
      <charset val="238"/>
    </font>
    <font>
      <sz val="11"/>
      <color rgb="FFFF0000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Calibri"/>
      <family val="2"/>
      <charset val="238"/>
    </font>
    <font>
      <sz val="13"/>
      <color theme="1"/>
      <name val="Arial"/>
      <family val="2"/>
      <charset val="238"/>
    </font>
    <font>
      <b/>
      <sz val="1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43" fontId="2" fillId="0" borderId="0" applyFont="0" applyFill="0" applyBorder="0" applyAlignment="0" applyProtection="0"/>
    <xf numFmtId="0" fontId="3" fillId="2" borderId="0">
      <alignment horizontal="right" vertical="top"/>
    </xf>
    <xf numFmtId="0" fontId="3" fillId="2" borderId="0">
      <alignment horizontal="left" vertical="top"/>
    </xf>
    <xf numFmtId="0" fontId="7" fillId="0" borderId="0">
      <alignment horizontal="center" vertical="top"/>
    </xf>
    <xf numFmtId="0" fontId="8" fillId="0" borderId="0"/>
    <xf numFmtId="0" fontId="3" fillId="0" borderId="0">
      <alignment horizontal="left" vertical="top"/>
    </xf>
    <xf numFmtId="0" fontId="9" fillId="0" borderId="0">
      <alignment horizontal="left" vertical="top"/>
    </xf>
    <xf numFmtId="0" fontId="3" fillId="0" borderId="0">
      <alignment horizontal="right" vertical="top"/>
    </xf>
    <xf numFmtId="0" fontId="9" fillId="2" borderId="0">
      <alignment horizontal="left" vertical="top"/>
    </xf>
    <xf numFmtId="0" fontId="9" fillId="2" borderId="0">
      <alignment horizontal="right" vertical="top"/>
    </xf>
    <xf numFmtId="0" fontId="3" fillId="0" borderId="0">
      <alignment horizontal="center" vertical="top"/>
    </xf>
    <xf numFmtId="0" fontId="9" fillId="0" borderId="0">
      <alignment horizontal="center" vertical="center"/>
    </xf>
    <xf numFmtId="0" fontId="3" fillId="0" borderId="0">
      <alignment horizontal="center" vertical="center"/>
    </xf>
    <xf numFmtId="0" fontId="3" fillId="0" borderId="0">
      <alignment horizontal="right" vertical="top"/>
    </xf>
    <xf numFmtId="0" fontId="3" fillId="0" borderId="0">
      <alignment horizontal="left" vertical="top"/>
    </xf>
    <xf numFmtId="0" fontId="3" fillId="0" borderId="0">
      <alignment horizontal="center" vertical="top"/>
    </xf>
    <xf numFmtId="0" fontId="11" fillId="0" borderId="0">
      <alignment horizontal="left" vertical="top"/>
    </xf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63">
    <xf numFmtId="0" fontId="0" fillId="0" borderId="0" xfId="0"/>
    <xf numFmtId="43" fontId="5" fillId="0" borderId="1" xfId="2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right" vertical="center" wrapText="1" inden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left" vertical="center" wrapText="1" inden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43" fontId="5" fillId="0" borderId="0" xfId="1" applyFont="1" applyFill="1" applyAlignment="1">
      <alignment horizontal="right" vertical="center" indent="1"/>
    </xf>
    <xf numFmtId="4" fontId="5" fillId="0" borderId="0" xfId="0" applyNumberFormat="1" applyFont="1" applyAlignment="1">
      <alignment horizontal="left" vertical="center" wrapText="1"/>
    </xf>
    <xf numFmtId="0" fontId="10" fillId="0" borderId="0" xfId="11" quotePrefix="1" applyFont="1" applyAlignment="1">
      <alignment vertical="center" wrapText="1"/>
    </xf>
    <xf numFmtId="0" fontId="10" fillId="0" borderId="0" xfId="11" quotePrefix="1" applyFont="1" applyAlignment="1">
      <alignment horizontal="left" vertical="center" wrapText="1"/>
    </xf>
    <xf numFmtId="43" fontId="5" fillId="0" borderId="0" xfId="1" applyFont="1" applyFill="1" applyAlignment="1">
      <alignment vertical="center"/>
    </xf>
    <xf numFmtId="0" fontId="6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43" fontId="4" fillId="4" borderId="1" xfId="1" applyFont="1" applyFill="1" applyBorder="1" applyAlignment="1">
      <alignment horizontal="right" vertical="center" wrapText="1" indent="1"/>
    </xf>
    <xf numFmtId="0" fontId="5" fillId="3" borderId="0" xfId="0" applyFont="1" applyFill="1" applyAlignment="1">
      <alignment vertical="center"/>
    </xf>
    <xf numFmtId="0" fontId="5" fillId="3" borderId="0" xfId="0" applyFont="1" applyFill="1" applyAlignment="1">
      <alignment horizontal="left" vertical="center"/>
    </xf>
    <xf numFmtId="43" fontId="14" fillId="0" borderId="1" xfId="1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/>
    </xf>
    <xf numFmtId="43" fontId="4" fillId="4" borderId="1" xfId="1" applyFont="1" applyFill="1" applyBorder="1" applyAlignment="1">
      <alignment horizontal="center" vertical="center" wrapText="1"/>
    </xf>
    <xf numFmtId="43" fontId="6" fillId="3" borderId="1" xfId="1" applyFont="1" applyFill="1" applyBorder="1" applyAlignment="1">
      <alignment horizontal="center" vertical="center" wrapText="1"/>
    </xf>
    <xf numFmtId="43" fontId="5" fillId="0" borderId="0" xfId="1" applyFont="1" applyFill="1" applyAlignment="1">
      <alignment horizontal="center" vertical="center"/>
    </xf>
    <xf numFmtId="43" fontId="5" fillId="0" borderId="1" xfId="1" applyFont="1" applyFill="1" applyBorder="1" applyAlignment="1">
      <alignment horizontal="center" vertical="center"/>
    </xf>
    <xf numFmtId="43" fontId="5" fillId="0" borderId="1" xfId="1" applyFont="1" applyBorder="1" applyAlignment="1">
      <alignment horizontal="left" vertical="center" wrapText="1" indent="1"/>
    </xf>
    <xf numFmtId="0" fontId="6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43" fontId="4" fillId="3" borderId="1" xfId="1" applyFont="1" applyFill="1" applyBorder="1" applyAlignment="1">
      <alignment horizontal="right" vertical="center" wrapText="1" indent="1"/>
    </xf>
    <xf numFmtId="43" fontId="4" fillId="3" borderId="1" xfId="1" applyFont="1" applyFill="1" applyBorder="1" applyAlignment="1">
      <alignment horizontal="center" vertical="center" wrapText="1"/>
    </xf>
    <xf numFmtId="4" fontId="17" fillId="4" borderId="1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5" fillId="0" borderId="5" xfId="0" applyFont="1" applyBorder="1" applyAlignment="1">
      <alignment horizontal="left" vertical="center" indent="1"/>
    </xf>
    <xf numFmtId="43" fontId="5" fillId="0" borderId="5" xfId="1" applyFont="1" applyFill="1" applyBorder="1" applyAlignment="1">
      <alignment horizontal="center" vertical="center"/>
    </xf>
    <xf numFmtId="43" fontId="16" fillId="0" borderId="1" xfId="1" applyFont="1" applyFill="1" applyBorder="1" applyAlignment="1">
      <alignment horizontal="right" vertical="center" wrapText="1" indent="6"/>
    </xf>
    <xf numFmtId="0" fontId="6" fillId="3" borderId="2" xfId="0" applyFont="1" applyFill="1" applyBorder="1" applyAlignment="1">
      <alignment horizontal="right" vertical="center" wrapText="1" indent="2"/>
    </xf>
    <xf numFmtId="0" fontId="6" fillId="3" borderId="3" xfId="0" applyFont="1" applyFill="1" applyBorder="1" applyAlignment="1">
      <alignment horizontal="right" vertical="center" wrapText="1" indent="2"/>
    </xf>
    <xf numFmtId="0" fontId="6" fillId="3" borderId="4" xfId="0" applyFont="1" applyFill="1" applyBorder="1" applyAlignment="1">
      <alignment horizontal="right" vertical="center" wrapText="1" indent="2"/>
    </xf>
    <xf numFmtId="2" fontId="16" fillId="0" borderId="0" xfId="0" applyNumberFormat="1" applyFont="1" applyAlignment="1">
      <alignment horizontal="right" vertical="center" wrapText="1"/>
    </xf>
    <xf numFmtId="0" fontId="16" fillId="0" borderId="0" xfId="11" quotePrefix="1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3" fontId="5" fillId="0" borderId="1" xfId="1" applyFont="1" applyFill="1" applyBorder="1" applyAlignment="1">
      <alignment horizontal="center" vertical="center" wrapText="1"/>
    </xf>
  </cellXfs>
  <cellStyles count="24">
    <cellStyle name="Dziesiętny" xfId="1" builtinId="3"/>
    <cellStyle name="Dziesiętny 2" xfId="23" xr:uid="{5FA47CD5-02F7-4F64-8AF1-7F8FDCE91810}"/>
    <cellStyle name="Dziesiętny 3" xfId="20" xr:uid="{476FA95C-8379-4F1E-8DAA-8CF435A93EAB}"/>
    <cellStyle name="Dziesiętny 4" xfId="18" xr:uid="{437D865A-6B66-43BF-B19C-B321A93ACEEF}"/>
    <cellStyle name="Normalny" xfId="0" builtinId="0"/>
    <cellStyle name="Normalny 2" xfId="5" xr:uid="{00000000-0005-0000-0000-000002000000}"/>
    <cellStyle name="Normalny 3" xfId="22" xr:uid="{F3BA5840-17B7-48CC-87CF-8F8A461ABEAD}"/>
    <cellStyle name="S0" xfId="17" xr:uid="{00000000-0005-0000-0000-000004000000}"/>
    <cellStyle name="S10" xfId="11" xr:uid="{00000000-0005-0000-0000-000005000000}"/>
    <cellStyle name="S12" xfId="12" xr:uid="{00000000-0005-0000-0000-000006000000}"/>
    <cellStyle name="S13" xfId="13" xr:uid="{00000000-0005-0000-0000-000007000000}"/>
    <cellStyle name="S14" xfId="2" xr:uid="{00000000-0005-0000-0000-000008000000}"/>
    <cellStyle name="S16" xfId="3" xr:uid="{00000000-0005-0000-0000-000009000000}"/>
    <cellStyle name="S24" xfId="14" xr:uid="{00000000-0005-0000-0000-00000A000000}"/>
    <cellStyle name="S25" xfId="16" xr:uid="{00000000-0005-0000-0000-00000B000000}"/>
    <cellStyle name="S26" xfId="15" xr:uid="{00000000-0005-0000-0000-00000C000000}"/>
    <cellStyle name="S4" xfId="6" xr:uid="{00000000-0005-0000-0000-00000D000000}"/>
    <cellStyle name="S5" xfId="4" xr:uid="{00000000-0005-0000-0000-00000E000000}"/>
    <cellStyle name="S6" xfId="7" xr:uid="{00000000-0005-0000-0000-00000F000000}"/>
    <cellStyle name="S7" xfId="8" xr:uid="{00000000-0005-0000-0000-000010000000}"/>
    <cellStyle name="S8" xfId="10" xr:uid="{00000000-0005-0000-0000-000011000000}"/>
    <cellStyle name="S9" xfId="9" xr:uid="{00000000-0005-0000-0000-000012000000}"/>
    <cellStyle name="Walutowy 2" xfId="21" xr:uid="{AD2653B0-1158-4E14-B82E-3663B4E05077}"/>
    <cellStyle name="Walutowy 3" xfId="19" xr:uid="{CF58ED94-9E62-43BF-9637-DFEE81365B83}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94"/>
  <sheetViews>
    <sheetView tabSelected="1" view="pageBreakPreview" zoomScale="85" zoomScaleNormal="75" zoomScaleSheetLayoutView="85" zoomScalePageLayoutView="50" workbookViewId="0">
      <selection activeCell="H9" sqref="H9"/>
    </sheetView>
  </sheetViews>
  <sheetFormatPr defaultRowHeight="14.25"/>
  <cols>
    <col min="1" max="1" width="9" style="22" customWidth="1"/>
    <col min="2" max="2" width="20.5" style="21" customWidth="1"/>
    <col min="3" max="3" width="55.625" style="2" customWidth="1"/>
    <col min="4" max="4" width="6.125" style="22" customWidth="1"/>
    <col min="5" max="5" width="10.875" style="22" customWidth="1"/>
    <col min="6" max="6" width="13.875" style="23" customWidth="1"/>
    <col min="7" max="7" width="17.125" style="40" customWidth="1"/>
    <col min="8" max="8" width="31" style="2" customWidth="1"/>
    <col min="9" max="10" width="9" style="2"/>
    <col min="11" max="11" width="18.625" style="3" customWidth="1"/>
    <col min="12" max="24" width="9" style="3"/>
    <col min="25" max="16384" width="9" style="2"/>
  </cols>
  <sheetData>
    <row r="1" spans="1:24" ht="18.75" customHeight="1">
      <c r="A1" s="53" t="s">
        <v>189</v>
      </c>
      <c r="B1" s="53"/>
      <c r="C1" s="53"/>
      <c r="D1" s="53"/>
      <c r="E1" s="53"/>
      <c r="F1" s="53"/>
      <c r="G1" s="54"/>
    </row>
    <row r="2" spans="1:24" ht="33" customHeight="1">
      <c r="A2" s="61" t="s">
        <v>190</v>
      </c>
      <c r="B2" s="61"/>
      <c r="C2" s="61"/>
      <c r="D2" s="61"/>
      <c r="E2" s="61"/>
      <c r="F2" s="61"/>
      <c r="G2" s="62"/>
    </row>
    <row r="3" spans="1:24" ht="30">
      <c r="A3" s="4" t="s">
        <v>46</v>
      </c>
      <c r="B3" s="4" t="s">
        <v>47</v>
      </c>
      <c r="C3" s="4" t="s">
        <v>48</v>
      </c>
      <c r="D3" s="4" t="s">
        <v>49</v>
      </c>
      <c r="E3" s="4" t="s">
        <v>50</v>
      </c>
      <c r="F3" s="5" t="s">
        <v>51</v>
      </c>
      <c r="G3" s="5" t="s">
        <v>52</v>
      </c>
    </row>
    <row r="4" spans="1:24" ht="28.35" customHeight="1">
      <c r="A4" s="28">
        <v>1</v>
      </c>
      <c r="B4" s="29"/>
      <c r="C4" s="30" t="s">
        <v>89</v>
      </c>
      <c r="D4" s="31"/>
      <c r="E4" s="31"/>
      <c r="F4" s="32"/>
      <c r="G4" s="38"/>
    </row>
    <row r="5" spans="1:24" ht="32.1" customHeight="1">
      <c r="A5" s="6" t="s">
        <v>53</v>
      </c>
      <c r="B5" s="7" t="s">
        <v>83</v>
      </c>
      <c r="C5" s="8" t="s">
        <v>84</v>
      </c>
      <c r="D5" s="9" t="s">
        <v>85</v>
      </c>
      <c r="E5" s="1">
        <v>0.7</v>
      </c>
      <c r="F5" s="13"/>
      <c r="G5" s="13"/>
    </row>
    <row r="6" spans="1:24" ht="32.1" customHeight="1">
      <c r="A6" s="6" t="s">
        <v>54</v>
      </c>
      <c r="B6" s="7" t="s">
        <v>86</v>
      </c>
      <c r="C6" s="10" t="s">
        <v>167</v>
      </c>
      <c r="D6" s="9" t="s">
        <v>26</v>
      </c>
      <c r="E6" s="41">
        <v>736</v>
      </c>
      <c r="F6" s="13"/>
      <c r="G6" s="13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</row>
    <row r="7" spans="1:24" ht="32.1" customHeight="1">
      <c r="A7" s="6" t="s">
        <v>55</v>
      </c>
      <c r="B7" s="8" t="s">
        <v>87</v>
      </c>
      <c r="C7" s="8" t="s">
        <v>155</v>
      </c>
      <c r="D7" s="11" t="s">
        <v>3</v>
      </c>
      <c r="E7" s="12">
        <v>1200</v>
      </c>
      <c r="F7" s="13"/>
      <c r="G7" s="13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</row>
    <row r="8" spans="1:24" ht="32.1" customHeight="1">
      <c r="A8" s="6" t="s">
        <v>116</v>
      </c>
      <c r="B8" s="8" t="s">
        <v>101</v>
      </c>
      <c r="C8" s="8" t="s">
        <v>159</v>
      </c>
      <c r="D8" s="11" t="s">
        <v>160</v>
      </c>
      <c r="E8" s="12">
        <v>0.02</v>
      </c>
      <c r="F8" s="13"/>
      <c r="G8" s="13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</row>
    <row r="9" spans="1:24" ht="32.1" customHeight="1">
      <c r="A9" s="6" t="s">
        <v>56</v>
      </c>
      <c r="B9" s="8" t="s">
        <v>90</v>
      </c>
      <c r="C9" s="8" t="s">
        <v>91</v>
      </c>
      <c r="D9" s="11" t="s">
        <v>26</v>
      </c>
      <c r="E9" s="12">
        <v>74</v>
      </c>
      <c r="F9" s="13"/>
      <c r="G9" s="13"/>
    </row>
    <row r="10" spans="1:24" ht="32.1" customHeight="1">
      <c r="A10" s="6" t="s">
        <v>117</v>
      </c>
      <c r="B10" s="8" t="s">
        <v>92</v>
      </c>
      <c r="C10" s="8" t="s">
        <v>88</v>
      </c>
      <c r="D10" s="11" t="s">
        <v>26</v>
      </c>
      <c r="E10" s="12">
        <v>20.5</v>
      </c>
      <c r="F10" s="13"/>
      <c r="G10" s="13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</row>
    <row r="11" spans="1:24" s="33" customFormat="1" ht="32.1" customHeight="1">
      <c r="A11" s="56" t="s">
        <v>145</v>
      </c>
      <c r="B11" s="57"/>
      <c r="C11" s="57"/>
      <c r="D11" s="57"/>
      <c r="E11" s="57"/>
      <c r="F11" s="58"/>
      <c r="G11" s="39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</row>
    <row r="12" spans="1:24" ht="28.35" customHeight="1">
      <c r="A12" s="28">
        <v>2</v>
      </c>
      <c r="B12" s="29"/>
      <c r="C12" s="30" t="s">
        <v>57</v>
      </c>
      <c r="D12" s="31"/>
      <c r="E12" s="31"/>
      <c r="F12" s="32"/>
      <c r="G12" s="38"/>
    </row>
    <row r="13" spans="1:24" s="14" customFormat="1" ht="32.1" customHeight="1">
      <c r="A13" s="11" t="s">
        <v>58</v>
      </c>
      <c r="B13" s="8" t="s">
        <v>93</v>
      </c>
      <c r="C13" s="8" t="s">
        <v>94</v>
      </c>
      <c r="D13" s="11" t="s">
        <v>0</v>
      </c>
      <c r="E13" s="12">
        <v>318.85000000000002</v>
      </c>
      <c r="F13" s="13"/>
      <c r="G13" s="13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</row>
    <row r="14" spans="1:24" s="14" customFormat="1" ht="61.5" customHeight="1">
      <c r="A14" s="11" t="s">
        <v>96</v>
      </c>
      <c r="B14" s="8" t="s">
        <v>95</v>
      </c>
      <c r="C14" s="8" t="s">
        <v>98</v>
      </c>
      <c r="D14" s="11" t="s">
        <v>0</v>
      </c>
      <c r="E14" s="12">
        <v>683.1</v>
      </c>
      <c r="F14" s="13"/>
      <c r="G14" s="1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</row>
    <row r="15" spans="1:24" s="14" customFormat="1" ht="59.25" customHeight="1">
      <c r="A15" s="11" t="s">
        <v>59</v>
      </c>
      <c r="B15" s="8" t="s">
        <v>97</v>
      </c>
      <c r="C15" s="8" t="s">
        <v>102</v>
      </c>
      <c r="D15" s="11" t="s">
        <v>0</v>
      </c>
      <c r="E15" s="12">
        <v>142</v>
      </c>
      <c r="F15" s="13"/>
      <c r="G15" s="13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</row>
    <row r="16" spans="1:24" s="14" customFormat="1" ht="32.1" customHeight="1">
      <c r="A16" s="11" t="s">
        <v>103</v>
      </c>
      <c r="B16" s="8" t="s">
        <v>99</v>
      </c>
      <c r="C16" s="8" t="s">
        <v>100</v>
      </c>
      <c r="D16" s="11" t="s">
        <v>26</v>
      </c>
      <c r="E16" s="12">
        <v>56</v>
      </c>
      <c r="F16" s="13"/>
      <c r="G16" s="13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</row>
    <row r="17" spans="1:24" s="14" customFormat="1" ht="50.1" customHeight="1">
      <c r="A17" s="11" t="s">
        <v>104</v>
      </c>
      <c r="B17" s="8" t="s">
        <v>95</v>
      </c>
      <c r="C17" s="8" t="s">
        <v>156</v>
      </c>
      <c r="D17" s="11" t="s">
        <v>0</v>
      </c>
      <c r="E17" s="12">
        <v>1750</v>
      </c>
      <c r="F17" s="13"/>
      <c r="G17" s="1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</row>
    <row r="18" spans="1:24" s="33" customFormat="1" ht="32.1" customHeight="1">
      <c r="A18" s="56" t="s">
        <v>60</v>
      </c>
      <c r="B18" s="57"/>
      <c r="C18" s="57"/>
      <c r="D18" s="57"/>
      <c r="E18" s="57"/>
      <c r="F18" s="58"/>
      <c r="G18" s="39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</row>
    <row r="19" spans="1:24" ht="28.35" customHeight="1">
      <c r="A19" s="28">
        <v>3</v>
      </c>
      <c r="B19" s="29"/>
      <c r="C19" s="30" t="s">
        <v>1</v>
      </c>
      <c r="D19" s="31"/>
      <c r="E19" s="31"/>
      <c r="F19" s="32"/>
      <c r="G19" s="38"/>
    </row>
    <row r="20" spans="1:24" ht="45" customHeight="1">
      <c r="A20" s="11" t="s">
        <v>2</v>
      </c>
      <c r="B20" s="7" t="s">
        <v>105</v>
      </c>
      <c r="C20" s="8" t="s">
        <v>62</v>
      </c>
      <c r="D20" s="11" t="s">
        <v>3</v>
      </c>
      <c r="E20" s="12">
        <v>3900</v>
      </c>
      <c r="F20" s="13"/>
      <c r="G20" s="13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</row>
    <row r="21" spans="1:24" ht="32.1" customHeight="1">
      <c r="A21" s="11" t="s">
        <v>4</v>
      </c>
      <c r="B21" s="8" t="s">
        <v>5</v>
      </c>
      <c r="C21" s="8" t="s">
        <v>6</v>
      </c>
      <c r="D21" s="11" t="s">
        <v>3</v>
      </c>
      <c r="E21" s="12">
        <v>3900</v>
      </c>
      <c r="F21" s="13"/>
      <c r="G21" s="13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</row>
    <row r="22" spans="1:24" ht="32.1" customHeight="1">
      <c r="A22" s="11" t="s">
        <v>7</v>
      </c>
      <c r="B22" s="8" t="s">
        <v>106</v>
      </c>
      <c r="C22" s="8" t="s">
        <v>176</v>
      </c>
      <c r="D22" s="11" t="s">
        <v>3</v>
      </c>
      <c r="E22" s="12">
        <v>3900</v>
      </c>
      <c r="F22" s="13"/>
      <c r="G22" s="13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</row>
    <row r="23" spans="1:24" ht="32.1" customHeight="1">
      <c r="A23" s="11" t="s">
        <v>8</v>
      </c>
      <c r="B23" s="8" t="s">
        <v>9</v>
      </c>
      <c r="C23" s="8" t="s">
        <v>6</v>
      </c>
      <c r="D23" s="11" t="s">
        <v>3</v>
      </c>
      <c r="E23" s="12">
        <v>3900</v>
      </c>
      <c r="F23" s="13"/>
      <c r="G23" s="13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</row>
    <row r="24" spans="1:24" ht="32.1" customHeight="1">
      <c r="A24" s="11" t="s">
        <v>10</v>
      </c>
      <c r="B24" s="8" t="s">
        <v>113</v>
      </c>
      <c r="C24" s="8" t="s">
        <v>114</v>
      </c>
      <c r="D24" s="11" t="s">
        <v>3</v>
      </c>
      <c r="E24" s="12">
        <v>3900</v>
      </c>
      <c r="F24" s="13"/>
      <c r="G24" s="13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</row>
    <row r="25" spans="1:24" ht="51" customHeight="1">
      <c r="A25" s="11" t="s">
        <v>11</v>
      </c>
      <c r="B25" s="8" t="s">
        <v>112</v>
      </c>
      <c r="C25" s="8" t="s">
        <v>168</v>
      </c>
      <c r="D25" s="11" t="s">
        <v>3</v>
      </c>
      <c r="E25" s="12">
        <v>700</v>
      </c>
      <c r="F25" s="13"/>
      <c r="G25" s="13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</row>
    <row r="26" spans="1:24" ht="32.1" customHeight="1">
      <c r="A26" s="11" t="s">
        <v>14</v>
      </c>
      <c r="B26" s="8" t="s">
        <v>12</v>
      </c>
      <c r="C26" s="8" t="s">
        <v>13</v>
      </c>
      <c r="D26" s="11" t="s">
        <v>3</v>
      </c>
      <c r="E26" s="12">
        <v>700</v>
      </c>
      <c r="F26" s="13"/>
      <c r="G26" s="13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</row>
    <row r="27" spans="1:24" ht="32.1" customHeight="1">
      <c r="A27" s="11" t="s">
        <v>16</v>
      </c>
      <c r="B27" s="8" t="s">
        <v>110</v>
      </c>
      <c r="C27" s="8" t="s">
        <v>175</v>
      </c>
      <c r="D27" s="11" t="s">
        <v>3</v>
      </c>
      <c r="E27" s="12">
        <v>700</v>
      </c>
      <c r="F27" s="13"/>
      <c r="G27" s="13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</row>
    <row r="28" spans="1:24" ht="32.1" customHeight="1">
      <c r="A28" s="11" t="s">
        <v>17</v>
      </c>
      <c r="B28" s="8" t="s">
        <v>111</v>
      </c>
      <c r="C28" s="8" t="s">
        <v>169</v>
      </c>
      <c r="D28" s="11" t="s">
        <v>3</v>
      </c>
      <c r="E28" s="12">
        <v>700</v>
      </c>
      <c r="F28" s="13"/>
      <c r="G28" s="13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</row>
    <row r="29" spans="1:24" ht="32.1" customHeight="1">
      <c r="A29" s="11" t="s">
        <v>70</v>
      </c>
      <c r="B29" s="8" t="s">
        <v>108</v>
      </c>
      <c r="C29" s="8" t="s">
        <v>109</v>
      </c>
      <c r="D29" s="11" t="s">
        <v>3</v>
      </c>
      <c r="E29" s="12">
        <v>700</v>
      </c>
      <c r="F29" s="13"/>
      <c r="G29" s="13"/>
    </row>
    <row r="30" spans="1:24" ht="42.75">
      <c r="A30" s="11" t="s">
        <v>179</v>
      </c>
      <c r="B30" s="8" t="s">
        <v>151</v>
      </c>
      <c r="C30" s="8" t="s">
        <v>149</v>
      </c>
      <c r="D30" s="11" t="s">
        <v>150</v>
      </c>
      <c r="E30" s="12">
        <v>30</v>
      </c>
      <c r="F30" s="13"/>
      <c r="G30" s="13"/>
    </row>
    <row r="31" spans="1:24" ht="32.1" customHeight="1">
      <c r="A31" s="11" t="s">
        <v>180</v>
      </c>
      <c r="B31" s="8" t="s">
        <v>18</v>
      </c>
      <c r="C31" s="8" t="s">
        <v>107</v>
      </c>
      <c r="D31" s="11" t="s">
        <v>3</v>
      </c>
      <c r="E31" s="12">
        <v>590</v>
      </c>
      <c r="F31" s="13"/>
      <c r="G31" s="13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</row>
    <row r="32" spans="1:24" ht="32.1" customHeight="1">
      <c r="A32" s="56" t="s">
        <v>115</v>
      </c>
      <c r="B32" s="57"/>
      <c r="C32" s="57"/>
      <c r="D32" s="57"/>
      <c r="E32" s="57"/>
      <c r="F32" s="58"/>
      <c r="G32" s="39"/>
    </row>
    <row r="33" spans="1:24" ht="28.35" customHeight="1">
      <c r="A33" s="28">
        <v>4</v>
      </c>
      <c r="B33" s="29"/>
      <c r="C33" s="30" t="s">
        <v>121</v>
      </c>
      <c r="D33" s="31"/>
      <c r="E33" s="31"/>
      <c r="F33" s="32"/>
      <c r="G33" s="38"/>
    </row>
    <row r="34" spans="1:24" ht="50.1" customHeight="1">
      <c r="A34" s="11" t="s">
        <v>19</v>
      </c>
      <c r="B34" s="8" t="s">
        <v>20</v>
      </c>
      <c r="C34" s="8" t="s">
        <v>118</v>
      </c>
      <c r="D34" s="11" t="s">
        <v>3</v>
      </c>
      <c r="E34" s="12">
        <v>1220</v>
      </c>
      <c r="F34" s="13"/>
      <c r="G34" s="13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</row>
    <row r="35" spans="1:24" ht="50.1" customHeight="1">
      <c r="A35" s="11" t="s">
        <v>21</v>
      </c>
      <c r="B35" s="8" t="s">
        <v>20</v>
      </c>
      <c r="C35" s="8" t="s">
        <v>163</v>
      </c>
      <c r="D35" s="11" t="s">
        <v>3</v>
      </c>
      <c r="E35" s="12">
        <v>440</v>
      </c>
      <c r="F35" s="13"/>
      <c r="G35" s="13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</row>
    <row r="36" spans="1:24" ht="35.1" customHeight="1">
      <c r="A36" s="11" t="s">
        <v>22</v>
      </c>
      <c r="B36" s="8" t="s">
        <v>119</v>
      </c>
      <c r="C36" s="8" t="s">
        <v>120</v>
      </c>
      <c r="D36" s="11" t="s">
        <v>3</v>
      </c>
      <c r="E36" s="12">
        <f>20*10</f>
        <v>200</v>
      </c>
      <c r="F36" s="13"/>
      <c r="G36" s="13"/>
    </row>
    <row r="37" spans="1:24" ht="35.1" customHeight="1">
      <c r="A37" s="11" t="s">
        <v>24</v>
      </c>
      <c r="B37" s="8" t="s">
        <v>122</v>
      </c>
      <c r="C37" s="8" t="s">
        <v>162</v>
      </c>
      <c r="D37" s="11" t="s">
        <v>26</v>
      </c>
      <c r="E37" s="12">
        <v>5</v>
      </c>
      <c r="F37" s="13"/>
      <c r="G37" s="13"/>
    </row>
    <row r="38" spans="1:24" ht="35.1" customHeight="1">
      <c r="A38" s="11" t="s">
        <v>27</v>
      </c>
      <c r="B38" s="8" t="s">
        <v>122</v>
      </c>
      <c r="C38" s="8" t="s">
        <v>161</v>
      </c>
      <c r="D38" s="11" t="s">
        <v>26</v>
      </c>
      <c r="E38" s="12">
        <v>5</v>
      </c>
      <c r="F38" s="13"/>
      <c r="G38" s="13"/>
    </row>
    <row r="39" spans="1:24" ht="35.1" customHeight="1">
      <c r="A39" s="11" t="s">
        <v>69</v>
      </c>
      <c r="B39" s="8" t="s">
        <v>122</v>
      </c>
      <c r="C39" s="8" t="s">
        <v>123</v>
      </c>
      <c r="D39" s="11" t="s">
        <v>31</v>
      </c>
      <c r="E39" s="12">
        <v>9</v>
      </c>
      <c r="F39" s="13"/>
      <c r="G39" s="13"/>
    </row>
    <row r="40" spans="1:24" ht="35.1" customHeight="1">
      <c r="A40" s="11" t="s">
        <v>181</v>
      </c>
      <c r="B40" s="8" t="s">
        <v>15</v>
      </c>
      <c r="C40" s="8" t="s">
        <v>23</v>
      </c>
      <c r="D40" s="11" t="s">
        <v>3</v>
      </c>
      <c r="E40" s="12">
        <f>E35+E34</f>
        <v>1660</v>
      </c>
      <c r="F40" s="13"/>
      <c r="G40" s="13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</row>
    <row r="41" spans="1:24" ht="35.1" customHeight="1">
      <c r="A41" s="11" t="s">
        <v>124</v>
      </c>
      <c r="B41" s="17" t="s">
        <v>125</v>
      </c>
      <c r="C41" s="8" t="s">
        <v>170</v>
      </c>
      <c r="D41" s="18" t="s">
        <v>3</v>
      </c>
      <c r="E41" s="35">
        <v>440</v>
      </c>
      <c r="F41" s="13"/>
      <c r="G41" s="13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</row>
    <row r="42" spans="1:24" ht="45" customHeight="1">
      <c r="A42" s="11" t="s">
        <v>128</v>
      </c>
      <c r="B42" s="8" t="s">
        <v>25</v>
      </c>
      <c r="C42" s="8" t="s">
        <v>171</v>
      </c>
      <c r="D42" s="11" t="s">
        <v>26</v>
      </c>
      <c r="E42" s="12">
        <v>749</v>
      </c>
      <c r="F42" s="13"/>
      <c r="G42" s="13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</row>
    <row r="43" spans="1:24" ht="50.1" customHeight="1">
      <c r="A43" s="11" t="s">
        <v>129</v>
      </c>
      <c r="B43" s="8" t="s">
        <v>28</v>
      </c>
      <c r="C43" s="8" t="s">
        <v>29</v>
      </c>
      <c r="D43" s="11" t="s">
        <v>26</v>
      </c>
      <c r="E43" s="12">
        <v>860</v>
      </c>
      <c r="F43" s="13"/>
      <c r="G43" s="13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</row>
    <row r="44" spans="1:24" ht="32.1" customHeight="1">
      <c r="A44" s="11" t="s">
        <v>130</v>
      </c>
      <c r="B44" s="8" t="s">
        <v>126</v>
      </c>
      <c r="C44" s="8" t="s">
        <v>127</v>
      </c>
      <c r="D44" s="11" t="s">
        <v>26</v>
      </c>
      <c r="E44" s="12">
        <v>10</v>
      </c>
      <c r="F44" s="13"/>
      <c r="G44" s="13"/>
    </row>
    <row r="45" spans="1:24" ht="32.1" customHeight="1">
      <c r="A45" s="11" t="s">
        <v>131</v>
      </c>
      <c r="B45" s="8" t="s">
        <v>126</v>
      </c>
      <c r="C45" s="8" t="s">
        <v>158</v>
      </c>
      <c r="D45" s="11" t="s">
        <v>26</v>
      </c>
      <c r="E45" s="12">
        <v>40</v>
      </c>
      <c r="F45" s="13"/>
      <c r="G45" s="13"/>
    </row>
    <row r="46" spans="1:24" ht="32.1" customHeight="1">
      <c r="A46" s="11" t="s">
        <v>132</v>
      </c>
      <c r="B46" s="8" t="s">
        <v>126</v>
      </c>
      <c r="C46" s="8" t="s">
        <v>177</v>
      </c>
      <c r="D46" s="11" t="s">
        <v>31</v>
      </c>
      <c r="E46" s="12">
        <v>2</v>
      </c>
      <c r="F46" s="13"/>
      <c r="G46" s="13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</row>
    <row r="47" spans="1:24" ht="32.1" customHeight="1">
      <c r="A47" s="56" t="s">
        <v>148</v>
      </c>
      <c r="B47" s="57"/>
      <c r="C47" s="57"/>
      <c r="D47" s="57"/>
      <c r="E47" s="57"/>
      <c r="F47" s="58"/>
      <c r="G47" s="39"/>
    </row>
    <row r="48" spans="1:24" ht="28.35" customHeight="1">
      <c r="A48" s="28">
        <v>5</v>
      </c>
      <c r="B48" s="29"/>
      <c r="C48" s="49" t="s">
        <v>188</v>
      </c>
      <c r="D48" s="31"/>
      <c r="E48" s="31"/>
      <c r="F48" s="32"/>
      <c r="G48" s="38"/>
    </row>
    <row r="49" spans="1:24" ht="47.25" customHeight="1">
      <c r="A49" s="11" t="s">
        <v>30</v>
      </c>
      <c r="B49" s="8" t="s">
        <v>133</v>
      </c>
      <c r="C49" s="8" t="s">
        <v>157</v>
      </c>
      <c r="D49" s="11" t="s">
        <v>31</v>
      </c>
      <c r="E49" s="20">
        <v>7</v>
      </c>
      <c r="F49" s="13"/>
      <c r="G49" s="13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</row>
    <row r="50" spans="1:24" ht="47.25" customHeight="1">
      <c r="A50" s="11" t="s">
        <v>71</v>
      </c>
      <c r="B50" s="8" t="s">
        <v>133</v>
      </c>
      <c r="C50" s="8" t="s">
        <v>166</v>
      </c>
      <c r="D50" s="11" t="s">
        <v>31</v>
      </c>
      <c r="E50" s="20">
        <v>10</v>
      </c>
      <c r="F50" s="13"/>
      <c r="G50" s="13"/>
    </row>
    <row r="51" spans="1:24" ht="32.1" customHeight="1">
      <c r="A51" s="11" t="s">
        <v>32</v>
      </c>
      <c r="B51" s="8" t="s">
        <v>134</v>
      </c>
      <c r="C51" s="8" t="s">
        <v>33</v>
      </c>
      <c r="D51" s="11" t="s">
        <v>31</v>
      </c>
      <c r="E51" s="20">
        <v>19</v>
      </c>
      <c r="F51" s="13"/>
      <c r="G51" s="13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</row>
    <row r="52" spans="1:24" ht="32.1" customHeight="1">
      <c r="A52" s="11" t="s">
        <v>34</v>
      </c>
      <c r="B52" s="8" t="s">
        <v>64</v>
      </c>
      <c r="C52" s="8" t="s">
        <v>141</v>
      </c>
      <c r="D52" s="11" t="s">
        <v>31</v>
      </c>
      <c r="E52" s="20">
        <v>1</v>
      </c>
      <c r="F52" s="13"/>
      <c r="G52" s="13"/>
    </row>
    <row r="53" spans="1:24" ht="32.1" customHeight="1">
      <c r="A53" s="11" t="s">
        <v>36</v>
      </c>
      <c r="B53" s="8" t="s">
        <v>35</v>
      </c>
      <c r="C53" s="8" t="s">
        <v>135</v>
      </c>
      <c r="D53" s="11" t="s">
        <v>26</v>
      </c>
      <c r="E53" s="11">
        <v>49</v>
      </c>
      <c r="F53" s="13"/>
      <c r="G53" s="13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</row>
    <row r="54" spans="1:24" ht="32.1" customHeight="1">
      <c r="A54" s="11" t="s">
        <v>138</v>
      </c>
      <c r="B54" s="8" t="s">
        <v>137</v>
      </c>
      <c r="C54" s="8" t="s">
        <v>172</v>
      </c>
      <c r="D54" s="11" t="s">
        <v>26</v>
      </c>
      <c r="E54" s="20">
        <v>370</v>
      </c>
      <c r="F54" s="13"/>
      <c r="G54" s="13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</row>
    <row r="55" spans="1:24" ht="32.1" customHeight="1">
      <c r="A55" s="11" t="s">
        <v>139</v>
      </c>
      <c r="B55" s="8" t="s">
        <v>136</v>
      </c>
      <c r="C55" s="8" t="s">
        <v>173</v>
      </c>
      <c r="D55" s="11" t="s">
        <v>26</v>
      </c>
      <c r="E55" s="20">
        <v>225</v>
      </c>
      <c r="F55" s="13"/>
      <c r="G55" s="13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</row>
    <row r="56" spans="1:24" ht="60" customHeight="1">
      <c r="A56" s="11" t="s">
        <v>140</v>
      </c>
      <c r="B56" s="8" t="s">
        <v>37</v>
      </c>
      <c r="C56" s="8" t="s">
        <v>164</v>
      </c>
      <c r="D56" s="11" t="s">
        <v>3</v>
      </c>
      <c r="E56" s="20">
        <v>60</v>
      </c>
      <c r="F56" s="13"/>
      <c r="G56" s="13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</row>
    <row r="57" spans="1:24" ht="32.1" customHeight="1">
      <c r="A57" s="11" t="s">
        <v>182</v>
      </c>
      <c r="B57" s="8" t="s">
        <v>37</v>
      </c>
      <c r="C57" s="8" t="s">
        <v>174</v>
      </c>
      <c r="D57" s="11" t="s">
        <v>3</v>
      </c>
      <c r="E57" s="20">
        <v>60</v>
      </c>
      <c r="F57" s="13"/>
      <c r="G57" s="13"/>
    </row>
    <row r="58" spans="1:24" ht="32.1" customHeight="1">
      <c r="A58" s="11" t="s">
        <v>142</v>
      </c>
      <c r="B58" s="8" t="s">
        <v>37</v>
      </c>
      <c r="C58" s="8" t="s">
        <v>165</v>
      </c>
      <c r="D58" s="11" t="s">
        <v>0</v>
      </c>
      <c r="E58" s="20">
        <v>136.80000000000001</v>
      </c>
      <c r="F58" s="13"/>
      <c r="G58" s="13"/>
    </row>
    <row r="59" spans="1:24" ht="32.1" customHeight="1">
      <c r="A59" s="11" t="s">
        <v>183</v>
      </c>
      <c r="B59" s="8" t="s">
        <v>144</v>
      </c>
      <c r="C59" s="8" t="s">
        <v>143</v>
      </c>
      <c r="D59" s="11" t="s">
        <v>3</v>
      </c>
      <c r="E59" s="20">
        <v>36</v>
      </c>
      <c r="F59" s="13"/>
      <c r="G59" s="13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</row>
    <row r="60" spans="1:24" ht="32.1" customHeight="1">
      <c r="A60" s="11" t="s">
        <v>184</v>
      </c>
      <c r="B60" s="8" t="s">
        <v>64</v>
      </c>
      <c r="C60" s="8" t="s">
        <v>178</v>
      </c>
      <c r="D60" s="11" t="s">
        <v>26</v>
      </c>
      <c r="E60" s="20">
        <v>2</v>
      </c>
      <c r="F60" s="13"/>
      <c r="G60" s="13"/>
    </row>
    <row r="61" spans="1:24" ht="32.1" customHeight="1">
      <c r="A61" s="56" t="s">
        <v>61</v>
      </c>
      <c r="B61" s="57"/>
      <c r="C61" s="57"/>
      <c r="D61" s="57"/>
      <c r="E61" s="57"/>
      <c r="F61" s="58"/>
      <c r="G61" s="39"/>
    </row>
    <row r="62" spans="1:24" ht="35.1" customHeight="1">
      <c r="A62" s="28">
        <v>6</v>
      </c>
      <c r="B62" s="29"/>
      <c r="C62" s="30" t="s">
        <v>67</v>
      </c>
      <c r="D62" s="31"/>
      <c r="E62" s="31"/>
      <c r="F62" s="32"/>
      <c r="G62" s="38"/>
    </row>
    <row r="63" spans="1:24" ht="32.1" customHeight="1">
      <c r="A63" s="6" t="s">
        <v>72</v>
      </c>
      <c r="B63" s="8" t="s">
        <v>64</v>
      </c>
      <c r="C63" s="8" t="s">
        <v>66</v>
      </c>
      <c r="D63" s="11" t="s">
        <v>65</v>
      </c>
      <c r="E63" s="19">
        <v>1</v>
      </c>
      <c r="F63" s="13"/>
      <c r="G63" s="13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</row>
    <row r="64" spans="1:24" ht="32.1" customHeight="1">
      <c r="A64" s="6" t="s">
        <v>73</v>
      </c>
      <c r="B64" s="8" t="s">
        <v>64</v>
      </c>
      <c r="C64" s="8" t="s">
        <v>79</v>
      </c>
      <c r="D64" s="11" t="s">
        <v>65</v>
      </c>
      <c r="E64" s="19">
        <v>1</v>
      </c>
      <c r="F64" s="13"/>
      <c r="G64" s="13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</row>
    <row r="65" spans="1:24" ht="32.1" customHeight="1">
      <c r="A65" s="6" t="s">
        <v>74</v>
      </c>
      <c r="B65" s="8" t="s">
        <v>64</v>
      </c>
      <c r="C65" s="8" t="s">
        <v>82</v>
      </c>
      <c r="D65" s="11" t="s">
        <v>3</v>
      </c>
      <c r="E65" s="19">
        <v>25.6</v>
      </c>
      <c r="F65" s="13"/>
      <c r="G65" s="13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</row>
    <row r="66" spans="1:24" ht="32.1" customHeight="1">
      <c r="A66" s="6" t="s">
        <v>75</v>
      </c>
      <c r="B66" s="8" t="s">
        <v>39</v>
      </c>
      <c r="C66" s="8" t="s">
        <v>40</v>
      </c>
      <c r="D66" s="11" t="s">
        <v>3</v>
      </c>
      <c r="E66" s="19">
        <f>280.22</f>
        <v>280.22000000000003</v>
      </c>
      <c r="F66" s="13"/>
      <c r="G66" s="13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</row>
    <row r="67" spans="1:24" ht="32.1" customHeight="1">
      <c r="A67" s="6" t="s">
        <v>76</v>
      </c>
      <c r="B67" s="8" t="s">
        <v>41</v>
      </c>
      <c r="C67" s="8" t="s">
        <v>42</v>
      </c>
      <c r="D67" s="11" t="s">
        <v>31</v>
      </c>
      <c r="E67" s="19">
        <v>10</v>
      </c>
      <c r="F67" s="13"/>
      <c r="G67" s="13"/>
    </row>
    <row r="68" spans="1:24" ht="32.1" customHeight="1">
      <c r="A68" s="6" t="s">
        <v>77</v>
      </c>
      <c r="B68" s="8" t="s">
        <v>64</v>
      </c>
      <c r="C68" s="8" t="s">
        <v>80</v>
      </c>
      <c r="D68" s="11" t="s">
        <v>65</v>
      </c>
      <c r="E68" s="19">
        <v>8</v>
      </c>
      <c r="F68" s="13"/>
      <c r="G68" s="13"/>
    </row>
    <row r="69" spans="1:24" ht="46.5" customHeight="1">
      <c r="A69" s="6" t="s">
        <v>78</v>
      </c>
      <c r="B69" s="8" t="s">
        <v>64</v>
      </c>
      <c r="C69" s="8" t="s">
        <v>81</v>
      </c>
      <c r="D69" s="11" t="s">
        <v>65</v>
      </c>
      <c r="E69" s="19">
        <v>8</v>
      </c>
      <c r="F69" s="13"/>
      <c r="G69" s="13"/>
    </row>
    <row r="70" spans="1:24" ht="32.1" customHeight="1">
      <c r="A70" s="6" t="s">
        <v>185</v>
      </c>
      <c r="B70" s="8" t="s">
        <v>64</v>
      </c>
      <c r="C70" s="8" t="s">
        <v>187</v>
      </c>
      <c r="D70" s="11" t="s">
        <v>31</v>
      </c>
      <c r="E70" s="19">
        <v>1</v>
      </c>
      <c r="F70" s="13"/>
      <c r="G70" s="13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</row>
    <row r="71" spans="1:24" ht="32.1" customHeight="1">
      <c r="A71" s="6" t="s">
        <v>186</v>
      </c>
      <c r="B71" s="8" t="s">
        <v>146</v>
      </c>
      <c r="C71" s="8" t="s">
        <v>147</v>
      </c>
      <c r="D71" s="11" t="s">
        <v>26</v>
      </c>
      <c r="E71" s="19">
        <v>201.5</v>
      </c>
      <c r="F71" s="13"/>
      <c r="G71" s="13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</row>
    <row r="72" spans="1:24" ht="24.75" customHeight="1">
      <c r="A72" s="56" t="s">
        <v>68</v>
      </c>
      <c r="B72" s="57"/>
      <c r="C72" s="57"/>
      <c r="D72" s="57"/>
      <c r="E72" s="57"/>
      <c r="F72" s="58"/>
      <c r="G72" s="39"/>
    </row>
    <row r="73" spans="1:24" ht="35.1" customHeight="1">
      <c r="A73" s="43">
        <v>7</v>
      </c>
      <c r="B73" s="44"/>
      <c r="C73" s="45" t="s">
        <v>43</v>
      </c>
      <c r="D73" s="46"/>
      <c r="E73" s="46"/>
      <c r="F73" s="47"/>
      <c r="G73" s="48"/>
    </row>
    <row r="74" spans="1:24" ht="32.1" customHeight="1">
      <c r="A74" s="6" t="s">
        <v>38</v>
      </c>
      <c r="B74" s="8" t="s">
        <v>44</v>
      </c>
      <c r="C74" s="8" t="s">
        <v>152</v>
      </c>
      <c r="D74" s="11" t="s">
        <v>3</v>
      </c>
      <c r="E74" s="42">
        <v>780</v>
      </c>
      <c r="F74" s="13"/>
      <c r="G74" s="13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</row>
    <row r="75" spans="1:24" ht="24.75" customHeight="1">
      <c r="A75" s="56" t="s">
        <v>63</v>
      </c>
      <c r="B75" s="57"/>
      <c r="C75" s="57"/>
      <c r="D75" s="57"/>
      <c r="E75" s="57"/>
      <c r="F75" s="58"/>
      <c r="G75" s="39"/>
    </row>
    <row r="76" spans="1:24" ht="35.1" customHeight="1">
      <c r="A76" s="2"/>
      <c r="C76" s="59" t="s">
        <v>153</v>
      </c>
      <c r="D76" s="59"/>
      <c r="E76" s="55"/>
      <c r="F76" s="55"/>
      <c r="G76" s="55"/>
    </row>
    <row r="77" spans="1:24" ht="35.1" customHeight="1">
      <c r="A77" s="2"/>
      <c r="C77" s="59" t="s">
        <v>45</v>
      </c>
      <c r="D77" s="59"/>
      <c r="E77" s="55"/>
      <c r="F77" s="55"/>
      <c r="G77" s="55"/>
    </row>
    <row r="78" spans="1:24" ht="35.1" customHeight="1">
      <c r="A78" s="2"/>
      <c r="C78" s="59" t="s">
        <v>154</v>
      </c>
      <c r="D78" s="59"/>
      <c r="E78" s="55"/>
      <c r="F78" s="55"/>
      <c r="G78" s="55"/>
    </row>
    <row r="79" spans="1:24" ht="150" customHeight="1"/>
    <row r="80" spans="1:24" ht="150" customHeight="1"/>
    <row r="81" spans="1:25" ht="150" customHeight="1"/>
    <row r="82" spans="1:25" ht="307.5" customHeight="1"/>
    <row r="83" spans="1:25" ht="253.5" customHeight="1"/>
    <row r="84" spans="1:25" s="36" customFormat="1" ht="31.5" customHeight="1">
      <c r="A84" s="60">
        <v>5</v>
      </c>
      <c r="B84" s="60"/>
      <c r="C84" s="60"/>
      <c r="D84" s="60"/>
      <c r="E84" s="60"/>
      <c r="F84" s="60"/>
      <c r="G84" s="60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</row>
    <row r="85" spans="1:25" ht="150" customHeight="1"/>
    <row r="86" spans="1:25" ht="20.100000000000001" customHeight="1">
      <c r="A86" s="2"/>
      <c r="B86" s="2"/>
      <c r="D86" s="2"/>
      <c r="E86" s="2"/>
      <c r="F86" s="2"/>
    </row>
    <row r="87" spans="1:25" ht="84.95" customHeight="1"/>
    <row r="88" spans="1:25" ht="84.95" customHeight="1"/>
    <row r="89" spans="1:25" ht="58.5" customHeight="1">
      <c r="A89" s="2"/>
      <c r="B89" s="2"/>
      <c r="D89" s="2"/>
      <c r="E89" s="2"/>
      <c r="F89" s="27"/>
    </row>
    <row r="90" spans="1:25" ht="84.95" customHeight="1">
      <c r="K90" s="24"/>
    </row>
    <row r="91" spans="1:25" ht="84.95" customHeight="1">
      <c r="K91" s="24"/>
    </row>
    <row r="92" spans="1:25" ht="84.95" customHeight="1">
      <c r="K92" s="24"/>
    </row>
    <row r="93" spans="1:25" ht="84.95" customHeight="1">
      <c r="K93" s="24"/>
    </row>
    <row r="94" spans="1:25">
      <c r="H94" s="25"/>
      <c r="I94" s="25"/>
      <c r="J94" s="25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5"/>
    </row>
  </sheetData>
  <mergeCells count="52">
    <mergeCell ref="A1:G1"/>
    <mergeCell ref="K71:X71"/>
    <mergeCell ref="K74:X74"/>
    <mergeCell ref="K64:X64"/>
    <mergeCell ref="K65:X65"/>
    <mergeCell ref="K66:X66"/>
    <mergeCell ref="K70:X70"/>
    <mergeCell ref="A84:G84"/>
    <mergeCell ref="E77:G77"/>
    <mergeCell ref="E78:G78"/>
    <mergeCell ref="C77:D77"/>
    <mergeCell ref="C78:D78"/>
    <mergeCell ref="A2:G2"/>
    <mergeCell ref="E76:G76"/>
    <mergeCell ref="A11:F11"/>
    <mergeCell ref="A18:F18"/>
    <mergeCell ref="A32:F32"/>
    <mergeCell ref="A47:F47"/>
    <mergeCell ref="A61:F61"/>
    <mergeCell ref="C76:D76"/>
    <mergeCell ref="A72:F72"/>
    <mergeCell ref="A75:F75"/>
    <mergeCell ref="K14:X14"/>
    <mergeCell ref="K17:X17"/>
    <mergeCell ref="K7:X7"/>
    <mergeCell ref="K6:X6"/>
    <mergeCell ref="K8:X8"/>
    <mergeCell ref="K10:X10"/>
    <mergeCell ref="K20:X20"/>
    <mergeCell ref="K21:X21"/>
    <mergeCell ref="K22:X22"/>
    <mergeCell ref="K23:X23"/>
    <mergeCell ref="K25:X25"/>
    <mergeCell ref="K41:X41"/>
    <mergeCell ref="K27:X27"/>
    <mergeCell ref="K26:X26"/>
    <mergeCell ref="K28:X28"/>
    <mergeCell ref="K31:X31"/>
    <mergeCell ref="K34:X34"/>
    <mergeCell ref="K35:X35"/>
    <mergeCell ref="K40:X40"/>
    <mergeCell ref="K53:X53"/>
    <mergeCell ref="K54:X54"/>
    <mergeCell ref="K56:X56"/>
    <mergeCell ref="K63:X63"/>
    <mergeCell ref="K42:X42"/>
    <mergeCell ref="K43:X43"/>
    <mergeCell ref="K46:X46"/>
    <mergeCell ref="K49:X49"/>
    <mergeCell ref="K51:X51"/>
    <mergeCell ref="K55:X55"/>
    <mergeCell ref="K59:X59"/>
  </mergeCells>
  <phoneticPr fontId="12" type="noConversion"/>
  <pageMargins left="0.7" right="0.7" top="0.75" bottom="0.75" header="0.3" footer="0.3"/>
  <pageSetup paperSize="9" scale="60" fitToHeight="0" orientation="portrait" verticalDpi="300" r:id="rId1"/>
  <rowBreaks count="4" manualBreakCount="4">
    <brk id="37" max="6" man="1"/>
    <brk id="72" max="6" man="1"/>
    <brk id="86" max="6" man="1"/>
    <brk id="94" max="16383" man="1"/>
  </rowBreaks>
  <colBreaks count="2" manualBreakCount="2">
    <brk id="7" max="1048575" man="1"/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Kosztorys </vt:lpstr>
      <vt:lpstr>'Kosztorys '!Obszar_wydruku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Paulina</dc:creator>
  <cp:lastModifiedBy>Marta Zięba</cp:lastModifiedBy>
  <cp:lastPrinted>2026-04-16T11:33:21Z</cp:lastPrinted>
  <dcterms:created xsi:type="dcterms:W3CDTF">2023-07-16T21:53:55Z</dcterms:created>
  <dcterms:modified xsi:type="dcterms:W3CDTF">2026-04-16T11:33:28Z</dcterms:modified>
</cp:coreProperties>
</file>